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P:\AA Projekte Comdok\3k. DG lfd. Verfahren bzw. VV vorber\16477_5632 Beschaffung Veranstaltungsservice Tagungszentrum Potsdam VW - DG\Doku\"/>
    </mc:Choice>
  </mc:AlternateContent>
  <xr:revisionPtr revIDLastSave="0" documentId="13_ncr:1_{8D314D1B-7F2A-44F1-AC8A-FC73CF5B88F0}" xr6:coauthVersionLast="47" xr6:coauthVersionMax="47" xr10:uidLastSave="{00000000-0000-0000-0000-000000000000}"/>
  <bookViews>
    <workbookView xWindow="-120" yWindow="-120" windowWidth="38640" windowHeight="15720" xr2:uid="{00000000-000D-0000-FFFF-FFFF00000000}"/>
  </bookViews>
  <sheets>
    <sheet name="Auftragswertschaetzung" sheetId="1" r:id="rId1"/>
  </sheets>
  <definedNames>
    <definedName name="_xlnm.Print_Area" localSheetId="0">Auftragswertschaetzung!$A$1:$I$17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1" l="1"/>
  <c r="E7" i="1"/>
  <c r="E12" i="1"/>
  <c r="B14" i="1"/>
  <c r="B9" i="1"/>
  <c r="E13" i="1"/>
  <c r="E11" i="1"/>
  <c r="E10" i="1"/>
  <c r="G10" i="1" s="1"/>
  <c r="E8" i="1"/>
  <c r="E6" i="1"/>
  <c r="G5" i="1" l="1"/>
  <c r="G7" i="1"/>
  <c r="G11" i="1"/>
  <c r="G13" i="1"/>
  <c r="G12" i="1"/>
  <c r="G8" i="1"/>
  <c r="G6" i="1"/>
  <c r="E9" i="1"/>
  <c r="E14" i="1"/>
  <c r="G15" i="1" l="1"/>
  <c r="G16" i="1" l="1"/>
  <c r="H15" i="1"/>
  <c r="H16" i="1" s="1"/>
</calcChain>
</file>

<file path=xl/sharedStrings.xml><?xml version="1.0" encoding="utf-8"?>
<sst xmlns="http://schemas.openxmlformats.org/spreadsheetml/2006/main" count="26" uniqueCount="26">
  <si>
    <t>Leistungsart</t>
  </si>
  <si>
    <t>Geschätzte Stunden/Jahr</t>
  </si>
  <si>
    <t>Jahreswert netto (EUR)</t>
  </si>
  <si>
    <t>Servicekräfte</t>
  </si>
  <si>
    <t>VA</t>
  </si>
  <si>
    <t>Std / Einsatz / Servicekraft</t>
  </si>
  <si>
    <t>Servicekraft Standard - werktags 6-20 Uhr</t>
  </si>
  <si>
    <t>Servicekraft Standard - spät 20-06 Uhr</t>
  </si>
  <si>
    <t>Servicekraft Standard - samstags</t>
  </si>
  <si>
    <t>Servicekraft Standard - sonn- und feiertags</t>
  </si>
  <si>
    <t>Barkeeper - werktags 6-20 Uhr</t>
  </si>
  <si>
    <t>Barkeeper - spät 20-06 Uhr</t>
  </si>
  <si>
    <t>Barkeeper - samstags</t>
  </si>
  <si>
    <t>Barkeeper - sonn- und feiertags</t>
  </si>
  <si>
    <t>Service Standard</t>
  </si>
  <si>
    <t>Barbetrieb</t>
  </si>
  <si>
    <t>1 Jahr netto</t>
  </si>
  <si>
    <t>1 Jahr brutto</t>
  </si>
  <si>
    <t>3 Jahre netto</t>
  </si>
  <si>
    <t>3 Jahre brutto</t>
  </si>
  <si>
    <t>Preis/Stunde netto (EUR)</t>
  </si>
  <si>
    <t>Preisblatt</t>
  </si>
  <si>
    <t>Los 1: Arbeitnehmerüberlassung – Service- und Barpersonal für Veranstaltungen</t>
  </si>
  <si>
    <t>Ort, Datum, Unterschrift</t>
  </si>
  <si>
    <t>(Textform ist ausreichend)</t>
  </si>
  <si>
    <t xml:space="preserve">Hinweis: Bitte nur die gelbmarkierten Zellen ausfüllen. Alle übrigen Zellen berechnen sich automatisch und dürfen nicht verändert werden.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</si>
</sst>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sz val="14"/>
      <name val="Calibri"/>
      <family val="2"/>
    </font>
    <font>
      <sz val="11"/>
      <name val="Arial"/>
      <family val="2"/>
    </font>
    <font>
      <sz val="11"/>
      <color rgb="FFFF0000"/>
      <name val="Arial"/>
      <family val="2"/>
    </font>
    <font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4" fontId="2" fillId="2" borderId="6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4" fillId="0" borderId="6" xfId="0" applyNumberFormat="1" applyFont="1" applyBorder="1" applyAlignment="1">
      <alignment horizontal="center" vertical="center"/>
    </xf>
    <xf numFmtId="164" fontId="4" fillId="3" borderId="2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164" fontId="4" fillId="0" borderId="9" xfId="0" applyNumberFormat="1" applyFont="1" applyBorder="1" applyAlignment="1">
      <alignment horizontal="center" vertical="center"/>
    </xf>
    <xf numFmtId="164" fontId="4" fillId="3" borderId="7" xfId="0" applyNumberFormat="1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0" fontId="8" fillId="0" borderId="0" xfId="0" applyFont="1"/>
    <xf numFmtId="164" fontId="2" fillId="4" borderId="1" xfId="0" applyNumberFormat="1" applyFont="1" applyFill="1" applyBorder="1" applyAlignment="1" applyProtection="1">
      <alignment horizontal="center" vertical="center"/>
      <protection locked="0"/>
    </xf>
    <xf numFmtId="0" fontId="5" fillId="4" borderId="0" xfId="0" applyFont="1" applyFill="1" applyAlignment="1" applyProtection="1">
      <alignment horizontal="center"/>
      <protection locked="0"/>
    </xf>
    <xf numFmtId="0" fontId="5" fillId="4" borderId="10" xfId="0" applyFont="1" applyFill="1" applyBorder="1" applyAlignment="1" applyProtection="1">
      <alignment horizontal="center"/>
      <protection locked="0"/>
    </xf>
    <xf numFmtId="0" fontId="7" fillId="0" borderId="0" xfId="0" applyFont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3"/>
  <sheetViews>
    <sheetView tabSelected="1" topLeftCell="A9" zoomScale="85" zoomScaleNormal="85" workbookViewId="0">
      <selection activeCell="J10" sqref="J10"/>
    </sheetView>
  </sheetViews>
  <sheetFormatPr baseColWidth="10" defaultColWidth="8.85546875" defaultRowHeight="30" customHeight="1" x14ac:dyDescent="0.25"/>
  <cols>
    <col min="1" max="1" width="44.28515625" style="2" customWidth="1"/>
    <col min="2" max="2" width="9.28515625" style="1" customWidth="1"/>
    <col min="3" max="3" width="14.28515625" style="1" bestFit="1" customWidth="1"/>
    <col min="4" max="4" width="27.28515625" style="1" bestFit="1" customWidth="1"/>
    <col min="5" max="5" width="26.7109375" style="1" bestFit="1" customWidth="1"/>
    <col min="6" max="6" width="37.85546875" style="1" customWidth="1"/>
    <col min="7" max="7" width="24.5703125" style="1" bestFit="1" customWidth="1"/>
    <col min="8" max="8" width="19.7109375" style="1" customWidth="1"/>
    <col min="9" max="9" width="22.5703125" style="1" customWidth="1"/>
    <col min="10" max="11" width="47.85546875" style="1" customWidth="1"/>
    <col min="12" max="16384" width="8.85546875" style="1"/>
  </cols>
  <sheetData>
    <row r="1" spans="1:9" ht="30" customHeight="1" x14ac:dyDescent="0.25">
      <c r="A1" s="3" t="s">
        <v>21</v>
      </c>
    </row>
    <row r="2" spans="1:9" ht="30" customHeight="1" x14ac:dyDescent="0.25">
      <c r="A2" s="3" t="s">
        <v>22</v>
      </c>
    </row>
    <row r="3" spans="1:9" ht="30" customHeight="1" thickBot="1" x14ac:dyDescent="0.3"/>
    <row r="4" spans="1:9" ht="30" customHeight="1" x14ac:dyDescent="0.25">
      <c r="A4" s="4" t="s">
        <v>0</v>
      </c>
      <c r="B4" s="5" t="s">
        <v>4</v>
      </c>
      <c r="C4" s="5" t="s">
        <v>3</v>
      </c>
      <c r="D4" s="5" t="s">
        <v>5</v>
      </c>
      <c r="E4" s="5" t="s">
        <v>1</v>
      </c>
      <c r="F4" s="5" t="s">
        <v>20</v>
      </c>
      <c r="G4" s="6" t="s">
        <v>2</v>
      </c>
    </row>
    <row r="5" spans="1:9" ht="30" customHeight="1" x14ac:dyDescent="0.25">
      <c r="A5" s="7" t="s">
        <v>6</v>
      </c>
      <c r="B5" s="8">
        <v>10</v>
      </c>
      <c r="C5" s="8">
        <v>4</v>
      </c>
      <c r="D5" s="8">
        <v>4</v>
      </c>
      <c r="E5" s="8">
        <f>SUM(B5*C5*D5)</f>
        <v>160</v>
      </c>
      <c r="F5" s="27">
        <v>0</v>
      </c>
      <c r="G5" s="31">
        <f>E5*F5</f>
        <v>0</v>
      </c>
    </row>
    <row r="6" spans="1:9" ht="30" customHeight="1" x14ac:dyDescent="0.25">
      <c r="A6" s="7" t="s">
        <v>7</v>
      </c>
      <c r="B6" s="8">
        <v>10</v>
      </c>
      <c r="C6" s="8">
        <v>4</v>
      </c>
      <c r="D6" s="8">
        <v>4</v>
      </c>
      <c r="E6" s="8">
        <f>SUM(B6*C6*D6)</f>
        <v>160</v>
      </c>
      <c r="F6" s="27">
        <v>0</v>
      </c>
      <c r="G6" s="31">
        <f>E6*F6</f>
        <v>0</v>
      </c>
    </row>
    <row r="7" spans="1:9" ht="30" customHeight="1" x14ac:dyDescent="0.25">
      <c r="A7" s="7" t="s">
        <v>8</v>
      </c>
      <c r="B7" s="8">
        <v>5</v>
      </c>
      <c r="C7" s="8">
        <v>4</v>
      </c>
      <c r="D7" s="8">
        <v>4</v>
      </c>
      <c r="E7" s="8">
        <f>SUM(B7*C7*D7)</f>
        <v>80</v>
      </c>
      <c r="F7" s="27">
        <v>0</v>
      </c>
      <c r="G7" s="31">
        <f>E7*F7</f>
        <v>0</v>
      </c>
    </row>
    <row r="8" spans="1:9" ht="30" customHeight="1" x14ac:dyDescent="0.25">
      <c r="A8" s="7" t="s">
        <v>9</v>
      </c>
      <c r="B8" s="8">
        <v>5</v>
      </c>
      <c r="C8" s="8">
        <v>4</v>
      </c>
      <c r="D8" s="8">
        <v>4</v>
      </c>
      <c r="E8" s="8">
        <f>SUM(B8*C8*D8)</f>
        <v>80</v>
      </c>
      <c r="F8" s="27">
        <v>0</v>
      </c>
      <c r="G8" s="31">
        <f>E8*F8</f>
        <v>0</v>
      </c>
    </row>
    <row r="9" spans="1:9" ht="31.15" customHeight="1" x14ac:dyDescent="0.25">
      <c r="A9" s="9" t="s">
        <v>14</v>
      </c>
      <c r="B9" s="10">
        <f>SUM(B5:B8)</f>
        <v>30</v>
      </c>
      <c r="C9" s="11"/>
      <c r="D9" s="11"/>
      <c r="E9" s="10">
        <f>SUM(E5:E8)</f>
        <v>480</v>
      </c>
      <c r="F9" s="12"/>
      <c r="G9" s="13"/>
    </row>
    <row r="10" spans="1:9" ht="30" customHeight="1" x14ac:dyDescent="0.25">
      <c r="A10" s="7" t="s">
        <v>10</v>
      </c>
      <c r="B10" s="8">
        <v>5</v>
      </c>
      <c r="C10" s="8">
        <v>4</v>
      </c>
      <c r="D10" s="8">
        <v>4</v>
      </c>
      <c r="E10" s="8">
        <f>SUM(B10*C10*D10)</f>
        <v>80</v>
      </c>
      <c r="F10" s="27">
        <v>0</v>
      </c>
      <c r="G10" s="31">
        <f>E10*F10</f>
        <v>0</v>
      </c>
    </row>
    <row r="11" spans="1:9" ht="30" customHeight="1" x14ac:dyDescent="0.25">
      <c r="A11" s="7" t="s">
        <v>11</v>
      </c>
      <c r="B11" s="8">
        <v>5</v>
      </c>
      <c r="C11" s="8">
        <v>4</v>
      </c>
      <c r="D11" s="8">
        <v>4</v>
      </c>
      <c r="E11" s="8">
        <f>SUM(B11*C11*D11)</f>
        <v>80</v>
      </c>
      <c r="F11" s="27">
        <v>0</v>
      </c>
      <c r="G11" s="31">
        <f>E11*F11</f>
        <v>0</v>
      </c>
    </row>
    <row r="12" spans="1:9" ht="30" customHeight="1" x14ac:dyDescent="0.25">
      <c r="A12" s="7" t="s">
        <v>12</v>
      </c>
      <c r="B12" s="8">
        <v>5</v>
      </c>
      <c r="C12" s="8">
        <v>4</v>
      </c>
      <c r="D12" s="8">
        <v>4</v>
      </c>
      <c r="E12" s="8">
        <f>SUM(B12*C12*D12)</f>
        <v>80</v>
      </c>
      <c r="F12" s="27">
        <v>0</v>
      </c>
      <c r="G12" s="31">
        <f>E12*F12</f>
        <v>0</v>
      </c>
    </row>
    <row r="13" spans="1:9" ht="30" customHeight="1" x14ac:dyDescent="0.25">
      <c r="A13" s="7" t="s">
        <v>13</v>
      </c>
      <c r="B13" s="8">
        <v>5</v>
      </c>
      <c r="C13" s="8">
        <v>4</v>
      </c>
      <c r="D13" s="8">
        <v>4</v>
      </c>
      <c r="E13" s="8">
        <f>SUM(B13*C13*D13)</f>
        <v>80</v>
      </c>
      <c r="F13" s="27">
        <v>0</v>
      </c>
      <c r="G13" s="31">
        <f>E13*F13</f>
        <v>0</v>
      </c>
    </row>
    <row r="14" spans="1:9" ht="31.15" customHeight="1" thickBot="1" x14ac:dyDescent="0.3">
      <c r="A14" s="9" t="s">
        <v>15</v>
      </c>
      <c r="B14" s="10">
        <f>SUM(B10:B13)</f>
        <v>20</v>
      </c>
      <c r="C14" s="11"/>
      <c r="D14" s="11"/>
      <c r="E14" s="10">
        <f>SUM(E10:E13)</f>
        <v>320</v>
      </c>
      <c r="F14" s="12"/>
      <c r="G14" s="13"/>
    </row>
    <row r="15" spans="1:9" ht="30" customHeight="1" x14ac:dyDescent="0.25">
      <c r="A15" s="7"/>
      <c r="B15" s="8"/>
      <c r="C15" s="8"/>
      <c r="D15" s="8"/>
      <c r="E15" s="8"/>
      <c r="F15" s="14" t="s">
        <v>16</v>
      </c>
      <c r="G15" s="15">
        <f>SUM(G5:G14)</f>
        <v>0</v>
      </c>
      <c r="H15" s="16">
        <f>SUM(G15*3)</f>
        <v>0</v>
      </c>
      <c r="I15" s="17" t="s">
        <v>18</v>
      </c>
    </row>
    <row r="16" spans="1:9" ht="30" customHeight="1" thickBot="1" x14ac:dyDescent="0.3">
      <c r="A16" s="18"/>
      <c r="B16" s="19"/>
      <c r="C16" s="19"/>
      <c r="D16" s="19"/>
      <c r="E16" s="19"/>
      <c r="F16" s="20" t="s">
        <v>17</v>
      </c>
      <c r="G16" s="21">
        <f>SUM(G15*1.19)</f>
        <v>0</v>
      </c>
      <c r="H16" s="22">
        <f>SUM(H15*1.19)</f>
        <v>0</v>
      </c>
      <c r="I16" s="23" t="s">
        <v>19</v>
      </c>
    </row>
    <row r="19" spans="1:9" ht="30" customHeight="1" x14ac:dyDescent="0.25">
      <c r="A19" s="28"/>
      <c r="B19" s="28"/>
      <c r="D19" s="30" t="s">
        <v>25</v>
      </c>
      <c r="E19" s="30"/>
      <c r="F19" s="30"/>
      <c r="G19" s="30"/>
      <c r="H19" s="30"/>
      <c r="I19" s="30"/>
    </row>
    <row r="20" spans="1:9" ht="30" customHeight="1" x14ac:dyDescent="0.25">
      <c r="A20" s="28"/>
      <c r="B20" s="28"/>
      <c r="D20" s="30"/>
      <c r="E20" s="30"/>
      <c r="F20" s="30"/>
      <c r="G20" s="30"/>
      <c r="H20" s="30"/>
      <c r="I20" s="30"/>
    </row>
    <row r="21" spans="1:9" ht="30" customHeight="1" x14ac:dyDescent="0.25">
      <c r="A21" s="29"/>
      <c r="B21" s="29"/>
      <c r="D21" s="30"/>
      <c r="E21" s="30"/>
      <c r="F21" s="30"/>
      <c r="G21" s="30"/>
      <c r="H21" s="30"/>
      <c r="I21" s="30"/>
    </row>
    <row r="22" spans="1:9" ht="30" customHeight="1" x14ac:dyDescent="0.3">
      <c r="A22" s="24" t="s">
        <v>23</v>
      </c>
      <c r="B22" s="25"/>
    </row>
    <row r="23" spans="1:9" ht="19.5" customHeight="1" x14ac:dyDescent="0.3">
      <c r="A23" s="26" t="s">
        <v>24</v>
      </c>
      <c r="B23" s="25"/>
    </row>
  </sheetData>
  <sheetProtection algorithmName="SHA-512" hashValue="YRlRyW4yjWp6S0+NHKd71RVMBM/Cuh74ZDMJSDiUvaoCZjIpgWFYrjkxKUx3tRNH6ac5kdjtxM1GixxduFT6zA==" saltValue="0eGHea/fONgwOs3HXX772w==" spinCount="100000" sheet="1" objects="1" scenarios="1"/>
  <mergeCells count="2">
    <mergeCell ref="A19:B21"/>
    <mergeCell ref="D19:I21"/>
  </mergeCells>
  <pageMargins left="0.74803149606299213" right="0.74803149606299213" top="0.98425196850393704" bottom="0.98425196850393704" header="0.51181102362204722" footer="0.51181102362204722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Auftragswertschaetzung</vt:lpstr>
      <vt:lpstr>Auftragswertschaetzung!Druckbereich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Günal, Damla</cp:lastModifiedBy>
  <cp:lastPrinted>2026-06-15T08:48:35Z</cp:lastPrinted>
  <dcterms:created xsi:type="dcterms:W3CDTF">2026-05-18T13:08:37Z</dcterms:created>
  <dcterms:modified xsi:type="dcterms:W3CDTF">2026-06-30T09:58:07Z</dcterms:modified>
</cp:coreProperties>
</file>